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49" sheetId="1" r:id="rId1"/>
    <sheet name="Козловская 49(2019)" sheetId="2" r:id="rId2"/>
    <sheet name="Козловская 49(2020)" sheetId="3" r:id="rId3"/>
    <sheet name="Козловская 4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49'!#REF!,'Козловская 49'!#REF!</definedName>
    <definedName name="Z_6E36EA37_049E_4FAE_B719_2847CD16F858_.wvu.Rows" localSheetId="0" hidden="1">'Козловская 49'!$42:$45</definedName>
    <definedName name="Z_73C0D023_21BD_4441_8EFA_957546C15799_.wvu.Cols" localSheetId="0" hidden="1">'Козловская 49'!#REF!,'Козловская 49'!#REF!</definedName>
    <definedName name="Z_73C0D023_21BD_4441_8EFA_957546C15799_.wvu.Rows" localSheetId="0" hidden="1">'Козловская 49'!$42:$45</definedName>
    <definedName name="_xlnm.Print_Area" localSheetId="0">'Козловская 49'!$A$1:$K$60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8" i="2" l="1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50" i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<sst xmlns="http://schemas.openxmlformats.org/spreadsheetml/2006/main" count="242" uniqueCount="78">
  <si>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</si>
  <si>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</si>
  <si>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</si>
  <si>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</si>
  <si>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</si>
  <si>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</si>
  <si>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</si>
  <si>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</si>
  <si>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</si>
  <si>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</si>
  <si>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</si>
  <si>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</si>
  <si>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</si>
  <si>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</si>
  <si>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</si>
  <si>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</si>
  <si>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</si>
  <si>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</si>
  <si>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</si>
  <si>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</si>
  <si>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</si>
  <si>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</si>
  <si>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</si>
  <si>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</si>
  <si>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</si>
  <si>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</si>
  <si>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</si>
  <si>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</si>
  <si>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</si>
  <si>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</si>
  <si>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</si>
  <si>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</si>
  <si>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</si>
  <si>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</si>
  <si>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</si>
  <si>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</si>
  <si>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</si>
  <si>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</si>
  <si>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49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</si>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</sst>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8">
          <cell r="W68">
            <v>6255.3994226962759</v>
          </cell>
          <cell r="X68">
            <v>1277.4967291226744</v>
          </cell>
          <cell r="Y68">
            <v>18171.744099999996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1153.6000000000001</v>
          </cell>
          <cell r="AN68">
            <v>20072.64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Y68">
            <v>20618.047019511567</v>
          </cell>
          <cell r="BB68">
            <v>0</v>
          </cell>
          <cell r="BC68">
            <v>0</v>
          </cell>
          <cell r="CN68">
            <v>2939.6210766805839</v>
          </cell>
          <cell r="CO68">
            <v>602.49409243704736</v>
          </cell>
          <cell r="CP68">
            <v>871.82289999999989</v>
          </cell>
          <cell r="DB68">
            <v>0</v>
          </cell>
          <cell r="DG68">
            <v>2510.7807905940385</v>
          </cell>
          <cell r="DU68">
            <v>18685.226762436581</v>
          </cell>
          <cell r="DV68">
            <v>3896.8487286257841</v>
          </cell>
          <cell r="DW68">
            <v>6015.0249000000003</v>
          </cell>
          <cell r="EK68">
            <v>0</v>
          </cell>
          <cell r="EQ68">
            <v>14195.74606221053</v>
          </cell>
          <cell r="FB68">
            <v>54588.965260114164</v>
          </cell>
          <cell r="FC68">
            <v>11142.911357949673</v>
          </cell>
          <cell r="FD68">
            <v>766.5197999999998</v>
          </cell>
          <cell r="FL68">
            <v>0</v>
          </cell>
          <cell r="FS68">
            <v>30217.291617287643</v>
          </cell>
          <cell r="FX68">
            <v>12070.562393696686</v>
          </cell>
          <cell r="FY68">
            <v>2460.8175526678547</v>
          </cell>
          <cell r="FZ68">
            <v>0</v>
          </cell>
          <cell r="GG68">
            <v>9874.6200000000008</v>
          </cell>
          <cell r="GL68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8">
          <cell r="W68">
            <v>5097.928735384723</v>
          </cell>
          <cell r="X68">
            <v>1564.7502518905344</v>
          </cell>
          <cell r="Y68">
            <v>89.22890000000001</v>
          </cell>
          <cell r="AK68">
            <v>0</v>
          </cell>
          <cell r="AV68">
            <v>0</v>
          </cell>
          <cell r="AY68">
            <v>22467.96706223167</v>
          </cell>
          <cell r="BB68">
            <v>0</v>
          </cell>
          <cell r="BM68">
            <v>0</v>
          </cell>
          <cell r="BN68">
            <v>0</v>
          </cell>
          <cell r="CN68">
            <v>3375.2938169318081</v>
          </cell>
          <cell r="CO68">
            <v>1046.3410832488603</v>
          </cell>
          <cell r="CP68">
            <v>0</v>
          </cell>
          <cell r="DB68">
            <v>0</v>
          </cell>
          <cell r="DG68">
            <v>4879.2569930418658</v>
          </cell>
          <cell r="DU68">
            <v>19052.249368823632</v>
          </cell>
          <cell r="DV68">
            <v>5877.2010410575149</v>
          </cell>
          <cell r="DW68">
            <v>6063.5378999999994</v>
          </cell>
          <cell r="EL68">
            <v>0</v>
          </cell>
          <cell r="EQ68">
            <v>13319.136862954418</v>
          </cell>
          <cell r="FB68">
            <v>54953.098277873745</v>
          </cell>
          <cell r="FC68">
            <v>16726.232887153059</v>
          </cell>
          <cell r="FD68">
            <v>294.40260000000001</v>
          </cell>
          <cell r="FL68">
            <v>0</v>
          </cell>
          <cell r="FS68">
            <v>25098.505490518375</v>
          </cell>
          <cell r="FX68">
            <v>12171.388805463519</v>
          </cell>
          <cell r="FY68">
            <v>3698.849244858834</v>
          </cell>
          <cell r="FZ68">
            <v>0</v>
          </cell>
          <cell r="GG68">
            <v>6.12</v>
          </cell>
          <cell r="GL68">
            <v>6770.6863025076127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8">
          <cell r="W68">
            <v>5514.0517204313264</v>
          </cell>
          <cell r="X68">
            <v>1396.4834243272846</v>
          </cell>
          <cell r="Y68">
            <v>1724.0243</v>
          </cell>
          <cell r="AA68">
            <v>20188</v>
          </cell>
          <cell r="AB68">
            <v>0</v>
          </cell>
          <cell r="AC68">
            <v>0</v>
          </cell>
          <cell r="AD68">
            <v>0</v>
          </cell>
          <cell r="AE68">
            <v>4532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Y68">
            <v>25994.229056485561</v>
          </cell>
          <cell r="BB68">
            <v>0</v>
          </cell>
          <cell r="BC68">
            <v>0</v>
          </cell>
          <cell r="BM68">
            <v>0</v>
          </cell>
          <cell r="CN68">
            <v>3056.9722330489662</v>
          </cell>
          <cell r="CO68">
            <v>947.66139224517951</v>
          </cell>
          <cell r="CP68">
            <v>0</v>
          </cell>
          <cell r="DB68">
            <v>0</v>
          </cell>
          <cell r="DF68">
            <v>2784.2498631707113</v>
          </cell>
          <cell r="DU68">
            <v>20845.663150680433</v>
          </cell>
          <cell r="DV68">
            <v>5531.8843958152465</v>
          </cell>
          <cell r="DW68">
            <v>3766.7923999999998</v>
          </cell>
          <cell r="EK68">
            <v>0</v>
          </cell>
          <cell r="EP68">
            <v>14853.598797962362</v>
          </cell>
          <cell r="FB68">
            <v>55561.091303479967</v>
          </cell>
          <cell r="FC68">
            <v>14623.423020641669</v>
          </cell>
          <cell r="FD68">
            <v>641.80439999999999</v>
          </cell>
          <cell r="FE68">
            <v>0</v>
          </cell>
          <cell r="FL68">
            <v>0</v>
          </cell>
          <cell r="FS68">
            <v>26252.389177084839</v>
          </cell>
          <cell r="FX68">
            <v>12488.21851802202</v>
          </cell>
          <cell r="FY68">
            <v>3384.5493217786561</v>
          </cell>
          <cell r="FZ68">
            <v>228.00059999999999</v>
          </cell>
          <cell r="GG68">
            <v>4395.18</v>
          </cell>
          <cell r="GL68">
            <v>7058.730511565107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8">
          <cell r="W68">
            <v>4490.111914165188</v>
          </cell>
          <cell r="X68">
            <v>1085.5479483438471</v>
          </cell>
          <cell r="Y68">
            <v>127.6891</v>
          </cell>
          <cell r="AV68">
            <v>31703.4</v>
          </cell>
          <cell r="AY68">
            <v>17488.782038011832</v>
          </cell>
          <cell r="BM68">
            <v>1153.6000000000001</v>
          </cell>
          <cell r="BN68">
            <v>0</v>
          </cell>
          <cell r="BO68">
            <v>0</v>
          </cell>
          <cell r="BP68">
            <v>0</v>
          </cell>
          <cell r="CN68">
            <v>3305.5122210994568</v>
          </cell>
          <cell r="CO68">
            <v>921.27009325906465</v>
          </cell>
          <cell r="CP68">
            <v>0</v>
          </cell>
          <cell r="DB68">
            <v>0</v>
          </cell>
          <cell r="DG68">
            <v>2983.3803418404232</v>
          </cell>
          <cell r="DL68">
            <v>3936.8031499999993</v>
          </cell>
          <cell r="DP68">
            <v>390.89134999999999</v>
          </cell>
          <cell r="DT68">
            <v>967.56344999999988</v>
          </cell>
          <cell r="DU68">
            <v>31199.703598107368</v>
          </cell>
          <cell r="DV68">
            <v>7305.1693070192687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4318.6869999999999</v>
          </cell>
          <cell r="EJ68">
            <v>2210.9999999999995</v>
          </cell>
          <cell r="EP68">
            <v>11235.733873956953</v>
          </cell>
          <cell r="EU68">
            <v>104120.38</v>
          </cell>
          <cell r="EW68">
            <v>1180.4412</v>
          </cell>
          <cell r="EY68">
            <v>0</v>
          </cell>
          <cell r="FA68">
            <v>0</v>
          </cell>
          <cell r="FL68">
            <v>1507.4999999999998</v>
          </cell>
          <cell r="FS68">
            <v>0</v>
          </cell>
          <cell r="FV68">
            <v>36163.269999999997</v>
          </cell>
          <cell r="FZ68">
            <v>213.42464999999999</v>
          </cell>
          <cell r="GG68">
            <v>0</v>
          </cell>
          <cell r="GL6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539294.68000000005</v>
      </c>
      <c r="F9" s="17">
        <f t="shared" ref="F9:G9" si="0">SUM(F10:F14)</f>
        <v>452108.91000000003</v>
      </c>
      <c r="G9" s="17">
        <f t="shared" si="0"/>
        <v>295018.23</v>
      </c>
    </row>
    <row r="10" spans="1:7" ht="13.2" customHeight="1" x14ac:dyDescent="0.3">
      <c r="A10" s="79" t="s">
        <v>9</v>
      </c>
      <c r="B10" s="80"/>
      <c r="C10" s="80"/>
      <c r="D10" s="81"/>
      <c r="E10" s="18">
        <v>328534.57</v>
      </c>
      <c r="F10" s="18">
        <v>281868.03000000003</v>
      </c>
      <c r="G10" s="19">
        <v>173525.05</v>
      </c>
    </row>
    <row r="11" spans="1:7" ht="14.4" customHeight="1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3.95" customHeight="1" x14ac:dyDescent="0.3">
      <c r="A12" s="79" t="s">
        <v>11</v>
      </c>
      <c r="B12" s="80"/>
      <c r="C12" s="80"/>
      <c r="D12" s="81"/>
      <c r="E12" s="18">
        <v>39558.269999999997</v>
      </c>
      <c r="F12" s="18">
        <v>30583.18</v>
      </c>
      <c r="G12" s="19">
        <v>19219.48</v>
      </c>
    </row>
    <row r="13" spans="1:7" ht="13.5" customHeight="1" x14ac:dyDescent="0.3">
      <c r="A13" s="79" t="s">
        <v>12</v>
      </c>
      <c r="B13" s="80"/>
      <c r="C13" s="80"/>
      <c r="D13" s="81"/>
      <c r="E13" s="18">
        <v>73496.5</v>
      </c>
      <c r="F13" s="18">
        <v>58557.69</v>
      </c>
      <c r="G13" s="19">
        <v>32983.129999999997</v>
      </c>
    </row>
    <row r="14" spans="1:7" ht="14.4" customHeight="1" x14ac:dyDescent="0.3">
      <c r="A14" s="72" t="s">
        <v>13</v>
      </c>
      <c r="B14" s="72"/>
      <c r="C14" s="72"/>
      <c r="D14" s="72"/>
      <c r="E14" s="18">
        <v>97705.34</v>
      </c>
      <c r="F14" s="18">
        <v>81100.009999999995</v>
      </c>
      <c r="G14" s="19">
        <v>69290.570000000007</v>
      </c>
    </row>
    <row r="15" spans="1:7" ht="15.6" x14ac:dyDescent="0.3">
      <c r="A15" s="82" t="s">
        <v>41</v>
      </c>
      <c r="B15" s="83"/>
      <c r="C15" s="83"/>
      <c r="D15" s="84"/>
      <c r="E15" s="36">
        <f>SUM(E16:E19)</f>
        <v>163448.03999999998</v>
      </c>
      <c r="F15" s="36">
        <f t="shared" ref="F15:G15" si="1">SUM(F16:F19)</f>
        <v>143786.03</v>
      </c>
      <c r="G15" s="36">
        <f t="shared" si="1"/>
        <v>81208.990000000005</v>
      </c>
    </row>
    <row r="16" spans="1:7" ht="33.6" customHeight="1" x14ac:dyDescent="0.3">
      <c r="A16" s="85" t="s">
        <v>43</v>
      </c>
      <c r="B16" s="86"/>
      <c r="C16" s="86"/>
      <c r="D16" s="87"/>
      <c r="E16" s="18">
        <v>158994.35999999999</v>
      </c>
      <c r="F16" s="18">
        <v>139943.79999999999</v>
      </c>
      <c r="G16" s="19">
        <v>79807.839999999997</v>
      </c>
    </row>
    <row r="17" spans="1:13" ht="15.6" x14ac:dyDescent="0.3">
      <c r="A17" s="72" t="s">
        <v>44</v>
      </c>
      <c r="B17" s="72"/>
      <c r="C17" s="72"/>
      <c r="D17" s="72"/>
      <c r="E17" s="18">
        <v>445.44</v>
      </c>
      <c r="F17" s="18">
        <v>385.41</v>
      </c>
      <c r="G17" s="19">
        <v>139.66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4008.24</v>
      </c>
      <c r="F19" s="18">
        <v>3456.82</v>
      </c>
      <c r="G19" s="19">
        <v>1261.49</v>
      </c>
    </row>
    <row r="20" spans="1:13" ht="15.6" x14ac:dyDescent="0.3">
      <c r="A20" s="71" t="s">
        <v>14</v>
      </c>
      <c r="B20" s="71"/>
      <c r="C20" s="71"/>
      <c r="D20" s="71"/>
      <c r="E20" s="36">
        <f>E21</f>
        <v>1829.52</v>
      </c>
      <c r="F20" s="36">
        <f t="shared" ref="F20:G20" si="2">F21</f>
        <v>1595.01</v>
      </c>
      <c r="G20" s="36">
        <f t="shared" si="2"/>
        <v>1168.32</v>
      </c>
    </row>
    <row r="21" spans="1:13" ht="15.6" x14ac:dyDescent="0.3">
      <c r="A21" s="72" t="s">
        <v>15</v>
      </c>
      <c r="B21" s="72"/>
      <c r="C21" s="72"/>
      <c r="D21" s="72"/>
      <c r="E21" s="18">
        <v>1829.52</v>
      </c>
      <c r="F21" s="18">
        <v>1595.01</v>
      </c>
      <c r="G21" s="19">
        <v>1168.32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-334249.92835901963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66395.327271330505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нар'!W68</f>
        <v>6255.3994226962759</v>
      </c>
      <c r="M27" s="34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нар'!X68</f>
        <v>1277.4967291226744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нар'!Y68</f>
        <v>18171.744099999996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нар'!AA68+'[1]УК ВР декабрь нар'!AB68+'[1]УК ВР декабрь нар'!AC68+'[1]УК ВР декабрь нар'!AD68+'[1]УК ВР декабрь нар'!AE68+'[1]УК ВР декабрь нар'!AF68+'[1]УК ВР декабрь нар'!AG68+'[1]УК ВР декабрь нар'!AH68+'[1]УК ВР декабрь нар'!AJ68+'[1]УК ВР декабрь нар'!AL68+'[1]УК ВР декабрь нар'!AN68+'[1]УК ВР декабрь нар'!AO68+'[1]УК ВР декабрь нар'!AP68+'[1]УК ВР декабрь нар'!AQ68+'[1]УК ВР декабрь нар'!AR68+'[1]УК ВР декабрь нар'!AT68</f>
        <v>20072.64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нар'!AY68</f>
        <v>20618.047019511567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SUM(F34:F38)+3691.76</f>
        <v>54562.925312984567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нар'!CN68+'[1]УК ВР декабрь нар'!DU68</f>
        <v>21624.847839117167</v>
      </c>
      <c r="M34" s="34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нар'!CO68+'[1]УК ВР декабрь нар'!DV68</f>
        <v>4499.3428210628317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нар'!CP68+'[1]УК ВР декабрь нар'!DW68</f>
        <v>6886.8478000000005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нар'!AI68+'[1]УК ВР декабрь нар'!AJ68+'[1]УК ВР декабрь нар'!AS68+'[1]УК ВР декабрь нар'!BC68+'[1]УК ВР декабрь нар'!DB68+'[1]УК ВР декабрь нар'!EK68+'[1]УК ВР декабрь нар'!AM68</f>
        <v>1153.6000000000001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нар'!DG68+'[1]УК ВР декабрь нар'!EQ68</f>
        <v>16706.526852804567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SUM(F40:F48)+26048.22</f>
        <v>155062.8272983662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нар'!FB68+'[1]УК ВР декабрь нар'!FX68</f>
        <v>66659.527653810845</v>
      </c>
      <c r="M40" s="34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нар'!FC68+'[1]УК ВР декабрь нар'!FY68</f>
        <v>13603.728910617529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нар'!FD68+'[1]УК ВР декабрь нар'!FZ68</f>
        <v>766.5197999999998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нар'!GG68+'[1]УК ВР декабрь нар'!FL68+'[1]УК ВР декабрь нар'!BB68+'[1]УК ВР декабрь нар'!AK68</f>
        <v>9874.6200000000008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нар'!FS68+'[1]УК ВР декабрь нар'!GL68</f>
        <v>38110.210933937837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3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276021.07988268125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32004.82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18106.32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13898.5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308025.89988268126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158994.35999999999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139943.79999999999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-483281.4682417009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49'!A2:G2</f>
        <v xml:space="preserve">перед собственниками дома по адресу: ул. Козловская 49 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49'!G6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49'!G8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356430.72000000009</v>
      </c>
      <c r="F9" s="17">
        <f t="shared" ref="F9:G9" si="0">SUM(F10:F15)</f>
        <v>439349.83999999997</v>
      </c>
      <c r="G9" s="17">
        <f t="shared" si="0"/>
        <v>212099.11</v>
      </c>
    </row>
    <row r="10" spans="1:7" ht="15.6" x14ac:dyDescent="0.3">
      <c r="A10" s="79" t="s">
        <v>9</v>
      </c>
      <c r="B10" s="80"/>
      <c r="C10" s="80"/>
      <c r="D10" s="81"/>
      <c r="E10" s="18">
        <v>195014.2</v>
      </c>
      <c r="F10" s="18">
        <v>250194.86</v>
      </c>
      <c r="G10" s="19">
        <v>118344.39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38594.879999999997</v>
      </c>
      <c r="F12" s="18">
        <v>44604.85</v>
      </c>
      <c r="G12" s="19">
        <v>13209.51</v>
      </c>
    </row>
    <row r="13" spans="1:7" ht="15.6" x14ac:dyDescent="0.3">
      <c r="A13" s="79" t="s">
        <v>12</v>
      </c>
      <c r="B13" s="80"/>
      <c r="C13" s="80"/>
      <c r="D13" s="81"/>
      <c r="E13" s="18">
        <v>73082.59</v>
      </c>
      <c r="F13" s="18">
        <v>79763.199999999997</v>
      </c>
      <c r="G13" s="19">
        <v>26302.52</v>
      </c>
    </row>
    <row r="14" spans="1:7" ht="15.6" x14ac:dyDescent="0.3">
      <c r="A14" s="72" t="s">
        <v>13</v>
      </c>
      <c r="B14" s="72"/>
      <c r="C14" s="72"/>
      <c r="D14" s="72"/>
      <c r="E14" s="18">
        <v>33796.660000000003</v>
      </c>
      <c r="F14" s="18">
        <v>49263.19</v>
      </c>
      <c r="G14" s="19">
        <v>53824.04</v>
      </c>
    </row>
    <row r="15" spans="1:7" ht="15.6" x14ac:dyDescent="0.3">
      <c r="A15" s="79" t="s">
        <v>68</v>
      </c>
      <c r="B15" s="80"/>
      <c r="C15" s="80"/>
      <c r="D15" s="81"/>
      <c r="E15" s="18">
        <v>15942.39</v>
      </c>
      <c r="F15" s="18">
        <v>15523.74</v>
      </c>
      <c r="G15" s="19">
        <v>418.65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146657.57999999999</v>
      </c>
      <c r="F16" s="17">
        <f>SUM(F17:F20)</f>
        <v>144248.37</v>
      </c>
      <c r="G16" s="17">
        <f>SUM(G17:G20)</f>
        <v>83618.2</v>
      </c>
    </row>
    <row r="17" spans="1:12" ht="15.6" x14ac:dyDescent="0.3">
      <c r="A17" s="94" t="s">
        <v>43</v>
      </c>
      <c r="B17" s="95"/>
      <c r="C17" s="95"/>
      <c r="D17" s="96"/>
      <c r="E17" s="18">
        <v>142070.51999999999</v>
      </c>
      <c r="F17" s="18">
        <v>139836.41</v>
      </c>
      <c r="G17" s="19">
        <v>82041.95</v>
      </c>
    </row>
    <row r="18" spans="1:12" ht="15.6" x14ac:dyDescent="0.3">
      <c r="A18" s="72" t="s">
        <v>55</v>
      </c>
      <c r="B18" s="72"/>
      <c r="C18" s="72"/>
      <c r="D18" s="72"/>
      <c r="E18" s="18">
        <v>445.44</v>
      </c>
      <c r="F18" s="18">
        <v>430.38</v>
      </c>
      <c r="G18" s="19">
        <v>154.72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4141.62</v>
      </c>
      <c r="F20" s="18">
        <v>3981.58</v>
      </c>
      <c r="G20" s="19">
        <v>1421.53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1067.22</v>
      </c>
      <c r="F21" s="17">
        <f>SUM(F22)</f>
        <v>1144.67</v>
      </c>
      <c r="G21" s="17">
        <f>SUM(G22)</f>
        <v>1090.8699999999999</v>
      </c>
    </row>
    <row r="22" spans="1:12" ht="15.6" x14ac:dyDescent="0.3">
      <c r="A22" s="72" t="s">
        <v>15</v>
      </c>
      <c r="B22" s="72"/>
      <c r="C22" s="72"/>
      <c r="D22" s="72"/>
      <c r="E22" s="18">
        <v>1067.22</v>
      </c>
      <c r="F22" s="18">
        <v>1144.67</v>
      </c>
      <c r="G22" s="19">
        <v>1090.8699999999999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6">
        <f>'Козловская 49'!F58</f>
        <v>-483281.4682417009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29219.874949506928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нар'!W68</f>
        <v>5097.928735384723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нар'!X68</f>
        <v>1564.7502518905344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нар'!Y68</f>
        <v>89.22890000000001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нар'!AV68+'[2]УК ВР декабрь нар'!BN68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нар'!AY68</f>
        <v>22467.96706223167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SUM(F35:F39)+3086.74</f>
        <v>56699.757066058097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нар'!CN68+'[2]УК ВР декабрь нар'!DU68</f>
        <v>22427.543185755439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нар'!CO68+'[2]УК ВР декабрь нар'!DV68</f>
        <v>6923.5421243063756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нар'!CP68+'[2]УК ВР декабрь нар'!DW68</f>
        <v>6063.5378999999994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нар'!BM68+'[2]УК ВР декабрь нар'!DB68+'[2]УК ВР декабрь нар'!EL68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нар'!DG68+'[2]УК ВР декабрь нар'!EQ68</f>
        <v>18198.393855996284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119719.28360837515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нар'!FB68+'[2]УК ВР декабрь нар'!FX68</f>
        <v>67124.48708333727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нар'!FC68+'[2]УК ВР декабрь нар'!FY68</f>
        <v>20425.082132011892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нар'!FD68+'[2]УК ВР декабрь нар'!FZ68</f>
        <v>294.40260000000001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нар'!GG68+'[2]УК ВР декабрь нар'!FL68+'[2]УК ВР декабрь нар'!BB68+'[2]УК ВР декабрь нар'!AK68</f>
        <v>6.12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нар'!FS68+'[2]УК ВР декабрь нар'!GL68</f>
        <v>31869.191793025988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205638.91562394018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28098.33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13117.54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14980.79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233737.24562394019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142070.51999999999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139836.41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-574948.19386564102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49'!A2:G2</f>
        <v xml:space="preserve">перед собственниками дома по адресу: ул. Козловская 49 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49'!G6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49'!G8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99135.47</v>
      </c>
      <c r="F9" s="17">
        <f t="shared" ref="F9:G9" si="0">SUM(F10:F15)</f>
        <v>113365.05</v>
      </c>
      <c r="G9" s="17">
        <f t="shared" si="0"/>
        <v>197869.53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2980.37</v>
      </c>
      <c r="G10" s="19">
        <v>115364.02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33939.78</v>
      </c>
      <c r="F12" s="18">
        <v>37931.74</v>
      </c>
      <c r="G12" s="19">
        <v>9217.5499999999993</v>
      </c>
    </row>
    <row r="13" spans="1:7" ht="15.6" x14ac:dyDescent="0.3">
      <c r="A13" s="79" t="s">
        <v>12</v>
      </c>
      <c r="B13" s="80"/>
      <c r="C13" s="80"/>
      <c r="D13" s="81"/>
      <c r="E13" s="18">
        <v>65195.69</v>
      </c>
      <c r="F13" s="18">
        <v>72022</v>
      </c>
      <c r="G13" s="19">
        <v>19476.21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430.94</v>
      </c>
      <c r="G14" s="19">
        <v>53393.1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0</v>
      </c>
      <c r="G15" s="19">
        <v>418.65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146791.44</v>
      </c>
      <c r="F16" s="17">
        <f>SUM(F17:F20)</f>
        <v>141056.02000000002</v>
      </c>
      <c r="G16" s="17">
        <f>SUM(G17:G20)</f>
        <v>89353.62</v>
      </c>
    </row>
    <row r="17" spans="1:12" ht="15.6" x14ac:dyDescent="0.3">
      <c r="A17" s="94" t="s">
        <v>43</v>
      </c>
      <c r="B17" s="95"/>
      <c r="C17" s="95"/>
      <c r="D17" s="96"/>
      <c r="E17" s="18">
        <v>142070.51999999999</v>
      </c>
      <c r="F17" s="18">
        <v>136597.38</v>
      </c>
      <c r="G17" s="19">
        <v>87515.09</v>
      </c>
    </row>
    <row r="18" spans="1:12" ht="15.6" x14ac:dyDescent="0.3">
      <c r="A18" s="72" t="s">
        <v>55</v>
      </c>
      <c r="B18" s="72"/>
      <c r="C18" s="72"/>
      <c r="D18" s="72"/>
      <c r="E18" s="18">
        <v>445.44</v>
      </c>
      <c r="F18" s="18">
        <v>422.69</v>
      </c>
      <c r="G18" s="19">
        <v>177.47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4275.4799999999996</v>
      </c>
      <c r="F20" s="18">
        <v>4035.95</v>
      </c>
      <c r="G20" s="19">
        <v>1661.06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19.79</v>
      </c>
      <c r="G21" s="17">
        <f>SUM(G22)</f>
        <v>1071.08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19.79</v>
      </c>
      <c r="G22" s="19">
        <v>1071.08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6">
        <f>'Козловская 49(2019)'!F59</f>
        <v>-574948.19386564102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59348.788501244169</v>
      </c>
    </row>
    <row r="27" spans="1:12" ht="7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нар'!W68</f>
        <v>5514.0517204313264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нар'!X68</f>
        <v>1396.4834243272846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нар'!Y68</f>
        <v>1724.0243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нар'!AA68+'[3]УК ВР декабрь нар'!AB68+'[3]УК ВР декабрь нар'!AC68+'[3]УК ВР декабрь нар'!AD68+'[3]УК ВР декабрь нар'!AE68+'[3]УК ВР декабрь нар'!AF68+'[3]УК ВР декабрь нар'!AG68+'[3]УК ВР декабрь нар'!AH68+'[3]УК ВР декабрь нар'!AJ68+'[3]УК ВР декабрь нар'!AL68+'[3]УК ВР декабрь нар'!AN68+'[3]УК ВР декабрь нар'!AO68+'[3]УК ВР декабрь нар'!AP68+'[3]УК ВР декабрь нар'!AQ68+'[3]УК ВР декабрь нар'!AR68+'[3]УК ВР декабрь нар'!AT68</f>
        <v>24720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нар'!AY68</f>
        <v>25994.229056485561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SUM(F35:F39)+1732.09</f>
        <v>53518.912232922899</v>
      </c>
    </row>
    <row r="34" spans="1:12" ht="79.8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нар'!CN68+'[3]УК ВР декабрь нар'!DU68</f>
        <v>23902.635383729401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нар'!CO68+'[3]УК ВР декабрь нар'!DV68</f>
        <v>6479.5457880604263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нар'!CP68+'[3]УК ВР декабрь нар'!DW68</f>
        <v>3766.7923999999998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нар'!AI68+'[3]УК ВР декабрь нар'!AJ68+'[3]УК ВР декабрь нар'!AS68+'[3]УК ВР декабрь нар'!BC68+'[3]УК ВР декабрь нар'!BM68+'[3]УК ВР декабрь нар'!DB68+'[3]УК ВР декабрь нар'!EK68+'[3]УК ВР декабрь нар'!AM68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нар'!DF68+'[3]УК ВР декабрь нар'!EP68</f>
        <v>17637.848661133074</v>
      </c>
    </row>
    <row r="40" spans="1:12" ht="68.400000000000006" customHeight="1" x14ac:dyDescent="0.3">
      <c r="A40" s="44" t="s">
        <v>74</v>
      </c>
      <c r="B40" s="59"/>
      <c r="C40" s="59"/>
      <c r="D40" s="59"/>
      <c r="E40" s="60"/>
      <c r="F40" s="27">
        <f>SUM(F41:F49)</f>
        <v>124633.38685257226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нар'!FB68+'[3]УК ВР декабрь нар'!FX68</f>
        <v>68049.309821501985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нар'!FC68+'[3]УК ВР декабрь нар'!FY68</f>
        <v>18007.972342420326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нар'!FD68+'[3]УК ВР декабрь нар'!FZ68</f>
        <v>869.80499999999995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нар'!GG68+'[3]УК ВР декабрь нар'!FL68+'[3]УК ВР декабрь нар'!FE68+'[3]УК ВР декабрь нар'!BB68+'[3]УК ВР декабрь нар'!AK68</f>
        <v>4395.18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нар'!FS68+'[3]УК ВР декабрь нар'!GL68</f>
        <v>33311.119688649946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237501.08758673933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21462.739999999998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6830.16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14632.58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258963.82758673932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142070.51999999999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136597.38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-691841.50145238033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'Козловская 49'!A2:G2</f>
        <v xml:space="preserve">перед собственниками дома по адресу: ул. Козловская 49 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'Козловская 49'!G6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49'!G8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-412.35</v>
      </c>
      <c r="F9" s="17">
        <f t="shared" ref="F9:G9" si="0">SUM(F10:F15)</f>
        <v>-807.46</v>
      </c>
      <c r="G9" s="17">
        <f t="shared" si="0"/>
        <v>197897.55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0</v>
      </c>
      <c r="G10" s="19">
        <v>115364.02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-162.05000000000001</v>
      </c>
      <c r="F12" s="18">
        <v>-160.16999999999999</v>
      </c>
      <c r="G12" s="19">
        <v>9215.67</v>
      </c>
    </row>
    <row r="13" spans="1:7" ht="15.6" x14ac:dyDescent="0.3">
      <c r="A13" s="79" t="s">
        <v>12</v>
      </c>
      <c r="B13" s="80"/>
      <c r="C13" s="80"/>
      <c r="D13" s="81"/>
      <c r="E13" s="18">
        <v>-250.3</v>
      </c>
      <c r="F13" s="18">
        <v>-247.4</v>
      </c>
      <c r="G13" s="19">
        <v>19473.310000000001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-8.89</v>
      </c>
      <c r="G14" s="19">
        <v>53401.99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-391</v>
      </c>
      <c r="G15" s="19">
        <v>442.56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147035.07</v>
      </c>
      <c r="F16" s="17">
        <f t="shared" ref="F16:G16" si="1">SUM(F17:F20)</f>
        <v>119115.73999999999</v>
      </c>
      <c r="G16" s="17">
        <f t="shared" si="1"/>
        <v>118344.03000000001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142070.51999999999</v>
      </c>
      <c r="F17" s="18">
        <v>115086.14</v>
      </c>
      <c r="G17" s="19">
        <v>115570.55</v>
      </c>
    </row>
    <row r="18" spans="1:12" ht="15.6" x14ac:dyDescent="0.3">
      <c r="A18" s="72" t="s">
        <v>55</v>
      </c>
      <c r="B18" s="72"/>
      <c r="C18" s="72"/>
      <c r="D18" s="72"/>
      <c r="E18" s="18">
        <v>475.23</v>
      </c>
      <c r="F18" s="18">
        <v>384.04</v>
      </c>
      <c r="G18" s="19">
        <v>268.66000000000003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4489.32</v>
      </c>
      <c r="F20" s="18">
        <v>3645.56</v>
      </c>
      <c r="G20" s="19">
        <v>2504.8200000000002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6">
        <f>'Козловская 49(2020)'!F59</f>
        <v>-691841.50145238033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62578.818000520871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нар'!W68</f>
        <v>4490.111914165188</v>
      </c>
      <c r="L28" s="34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нар'!X68</f>
        <v>1085.5479483438471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нар'!Y68+'[4]УК ВР декабрь нар'!DX68</f>
        <v>127.6891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нар'!AV68+'[4]УК ВР декабрь нар'!BM68+'[4]УК ВР декабрь нар'!BN68+'[4]УК ВР декабрь нар'!BO68+'[4]УК ВР декабрь нар'!BP68+'[4]УК ВР декабрь нар'!EG68+'[4]УК ВР декабрь нар'!EH68+'[4]УК ВР декабрь нар'!EI68+'[4]УК ВР декабрь нар'!EJ68</f>
        <v>39386.686999999998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нар'!AY68</f>
        <v>17488.782038011832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SUM(F35:F39)+4777.99</f>
        <v>67024.017385282539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нар'!CN68+'[4]УК ВР декабрь нар'!DU68</f>
        <v>34505.215819206824</v>
      </c>
      <c r="L35" s="34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нар'!CO68+'[4]УК ВР декабрь нар'!DV68</f>
        <v>8226.4394002783338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нар'!CP68+'[4]УК ВР декабрь нар'!DL68+'[4]УК ВР декабрь нар'!DP68+'[4]УК ВР декабрь нар'!DT68</f>
        <v>5295.2579499999993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нар'!DB68+'[4]УК ВР декабрь нар'!DY68+'[4]УК ВР декабрь нар'!DZ68+'[4]УК ВР декабрь нар'!EA68+'[4]УК ВР декабрь нар'!EB68+'[4]УК ВР декабрь нар'!EC68+'[4]УК ВР декабрь нар'!ED68+'[4]УК ВР декабрь нар'!EE68+'[4]УК ВР декабрь нар'!EF68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нар'!DG68+'[4]УК ВР декабрь нар'!EP68</f>
        <v>14219.114215797377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143185.01585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нар'!$EU68+'[4]УК ВР декабрь нар'!FV68+'[4]УК ВР декабрь нар'!EY68</f>
        <v>140283.65</v>
      </c>
      <c r="L41" s="34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нар'!EW68+'[4]УК ВР декабрь нар'!FA68+'[4]УК ВР декабрь нар'!FZ68</f>
        <v>1393.8658499999999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нар'!FL68+'[4]УК ВР декабрь нар'!GG68</f>
        <v>1507.4999999999998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нар'!FS68+'[4]УК ВР декабрь нар'!GL68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272787.85123580339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19261.189999999999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4080.64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15180.55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292049.04123580339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142070.51999999999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115086.14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-841820.0226881837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49</vt:lpstr>
      <vt:lpstr>Козловская 49(2019)</vt:lpstr>
      <vt:lpstr>Козловская 49(2020)</vt:lpstr>
      <vt:lpstr>Козловская 49(2021)</vt:lpstr>
      <vt:lpstr>'Козловская 49'!Область_печати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2018-04-11T11:27:44Z</cp:lastPrinted>
  <dcterms:created xsi:type="dcterms:W3CDTF">2013-05-24T09:13:10Z</dcterms:created>
  <dcterms:modified xsi:type="dcterms:W3CDTF">2022-03-25T11:05:58Z</dcterms:modified>
</cp:coreProperties>
</file>